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Dobava zemeljskega plina_JZSM/"/>
    </mc:Choice>
  </mc:AlternateContent>
  <xr:revisionPtr revIDLastSave="0" documentId="13_ncr:1_{4B693B89-C6D6-7A41-97AA-319DE254C666}" xr6:coauthVersionLast="47" xr6:coauthVersionMax="47" xr10:uidLastSave="{00000000-0000-0000-0000-000000000000}"/>
  <bookViews>
    <workbookView xWindow="0" yWindow="500" windowWidth="28800" windowHeight="16180" xr2:uid="{00000000-000D-0000-FFFF-FFFF00000000}"/>
  </bookViews>
  <sheets>
    <sheet name="Z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I4" i="1"/>
  <c r="I3" i="1"/>
  <c r="I5" i="1" l="1"/>
  <c r="I6" i="1"/>
  <c r="I7" i="1"/>
  <c r="I8" i="1"/>
  <c r="I9" i="1"/>
  <c r="I10" i="1" l="1"/>
</calcChain>
</file>

<file path=xl/sharedStrings.xml><?xml version="1.0" encoding="utf-8"?>
<sst xmlns="http://schemas.openxmlformats.org/spreadsheetml/2006/main" count="47" uniqueCount="35">
  <si>
    <t>ZŠ</t>
  </si>
  <si>
    <t>Naziv naročnika</t>
  </si>
  <si>
    <t xml:space="preserve">Sedež naročnika </t>
  </si>
  <si>
    <t>Vrednost na enoto</t>
  </si>
  <si>
    <t xml:space="preserve">Datum: </t>
  </si>
  <si>
    <t xml:space="preserve">Žig in podpis odgovorne osebe ponudnika: </t>
  </si>
  <si>
    <t>Dobava zemeljskega plina</t>
  </si>
  <si>
    <t>Javni zavod Sotočje Medvode</t>
  </si>
  <si>
    <t>Osnovna šola Medvode</t>
  </si>
  <si>
    <t>Osnovna šola Pirniče</t>
  </si>
  <si>
    <t>Osnovna šola Simona Jenka</t>
  </si>
  <si>
    <t>Vrtec Medvode</t>
  </si>
  <si>
    <t>Zdravstveni dom Medvode</t>
  </si>
  <si>
    <t>Osnovna šola Preska</t>
  </si>
  <si>
    <t>kWh</t>
  </si>
  <si>
    <t>Ostrovrharjeva ulica 4, 1215 Medvode</t>
  </si>
  <si>
    <t>Ostrovrharjeva ulica 4
1215 Medvode</t>
  </si>
  <si>
    <t>Zgornje Pirniče 37B
1215 Medvode</t>
  </si>
  <si>
    <t>Smlednik 73
1216 Smlednik</t>
  </si>
  <si>
    <t>Preška cesta 22
1215 Medvode</t>
  </si>
  <si>
    <t>Ostrovrharjeva ulica 2
1215 Medvode</t>
  </si>
  <si>
    <t>Ostrovrharjeva ulica 6
1215 Medvode</t>
  </si>
  <si>
    <t>Naziv odjemnega mesta</t>
  </si>
  <si>
    <t>01510002644</t>
  </si>
  <si>
    <t>01507506387 - Medvoška cesta 16, 1215 Medvode 01507533105 - Ostrovrharjeva ulica 2, 1215 Medvode 01507535088 - Ostorvrharjeva ulica 2, 1215 Medvode        01510002669 - Zgornje Pirniče 37c, 1215 Medvode</t>
  </si>
  <si>
    <t>01510037269</t>
  </si>
  <si>
    <t>OŠ Medvode, Ostrovrharjeva ulica 4, 1215 Medvode (odjemni mesti OŠ in OŠ kuhinja)</t>
  </si>
  <si>
    <t>01506832981                                                                01505372844                                                                01505441923</t>
  </si>
  <si>
    <t>Dosedanji dobavitelj</t>
  </si>
  <si>
    <t>Plinarna Maribor d.o.o.</t>
  </si>
  <si>
    <t>Enota</t>
  </si>
  <si>
    <t>01505429383</t>
  </si>
  <si>
    <t>Vrednost za obdobje štirih (4) mesecev</t>
  </si>
  <si>
    <t>Okvirna količina za obdobje štirih (4) mesecev</t>
  </si>
  <si>
    <t>01507553592                                              01507553593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</si>
</sst>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?\ &quot;€&quot;_-;_-@_-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4" fontId="2" fillId="0" borderId="0" xfId="1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2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164" fontId="2" fillId="2" borderId="1" xfId="1" applyNumberFormat="1" applyFont="1" applyFill="1" applyBorder="1" applyAlignment="1">
      <alignment horizontal="left" wrapText="1"/>
    </xf>
    <xf numFmtId="2" fontId="2" fillId="0" borderId="0" xfId="0" applyNumberFormat="1" applyFont="1" applyAlignment="1">
      <alignment wrapText="1"/>
    </xf>
    <xf numFmtId="3" fontId="2" fillId="0" borderId="0" xfId="0" applyNumberFormat="1" applyFont="1" applyAlignment="1">
      <alignment wrapText="1"/>
    </xf>
    <xf numFmtId="0" fontId="4" fillId="0" borderId="2" xfId="0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zoomScale="111" workbookViewId="0">
      <selection activeCell="H3" sqref="H3"/>
    </sheetView>
  </sheetViews>
  <sheetFormatPr baseColWidth="10" defaultColWidth="10.83203125" defaultRowHeight="13" x14ac:dyDescent="0.15"/>
  <cols>
    <col min="1" max="1" width="4.83203125" style="1" customWidth="1"/>
    <col min="2" max="2" width="28.5" style="1" customWidth="1"/>
    <col min="3" max="4" width="26.5" style="1" customWidth="1"/>
    <col min="5" max="5" width="48.1640625" style="1" customWidth="1"/>
    <col min="6" max="6" width="19.1640625" style="1" customWidth="1"/>
    <col min="7" max="7" width="8.5" style="2" customWidth="1"/>
    <col min="8" max="8" width="10.83203125" style="3"/>
    <col min="9" max="9" width="18.6640625" style="1" customWidth="1"/>
    <col min="10" max="16384" width="10.83203125" style="1"/>
  </cols>
  <sheetData>
    <row r="1" spans="1:9" x14ac:dyDescent="0.15">
      <c r="A1" s="20" t="s">
        <v>6</v>
      </c>
      <c r="B1" s="20"/>
      <c r="C1" s="20"/>
      <c r="D1" s="20"/>
      <c r="E1" s="20"/>
      <c r="F1" s="20"/>
    </row>
    <row r="2" spans="1:9" ht="42" x14ac:dyDescent="0.15">
      <c r="A2" s="9" t="s">
        <v>0</v>
      </c>
      <c r="B2" s="16" t="s">
        <v>1</v>
      </c>
      <c r="C2" s="16" t="s">
        <v>2</v>
      </c>
      <c r="D2" s="16" t="s">
        <v>28</v>
      </c>
      <c r="E2" s="16" t="s">
        <v>22</v>
      </c>
      <c r="F2" s="16" t="s">
        <v>33</v>
      </c>
      <c r="G2" s="16" t="s">
        <v>30</v>
      </c>
      <c r="H2" s="17" t="s">
        <v>3</v>
      </c>
      <c r="I2" s="16" t="s">
        <v>32</v>
      </c>
    </row>
    <row r="3" spans="1:9" ht="51" x14ac:dyDescent="0.2">
      <c r="A3" s="4">
        <v>1</v>
      </c>
      <c r="B3" s="4" t="s">
        <v>7</v>
      </c>
      <c r="C3" s="15" t="s">
        <v>15</v>
      </c>
      <c r="D3" s="15" t="s">
        <v>29</v>
      </c>
      <c r="E3" s="14" t="s">
        <v>27</v>
      </c>
      <c r="F3" s="10">
        <v>360000</v>
      </c>
      <c r="G3" s="5" t="s">
        <v>14</v>
      </c>
      <c r="H3" s="6">
        <v>0</v>
      </c>
      <c r="I3" s="7">
        <f>F3*H3</f>
        <v>0</v>
      </c>
    </row>
    <row r="4" spans="1:9" ht="28" x14ac:dyDescent="0.15">
      <c r="A4" s="4">
        <v>2</v>
      </c>
      <c r="B4" s="4" t="s">
        <v>8</v>
      </c>
      <c r="C4" s="15" t="s">
        <v>16</v>
      </c>
      <c r="D4" s="15" t="s">
        <v>29</v>
      </c>
      <c r="E4" s="11" t="s">
        <v>26</v>
      </c>
      <c r="F4" s="10">
        <v>235035</v>
      </c>
      <c r="G4" s="5" t="s">
        <v>14</v>
      </c>
      <c r="H4" s="6">
        <v>0</v>
      </c>
      <c r="I4" s="7">
        <f>F4*H4</f>
        <v>0</v>
      </c>
    </row>
    <row r="5" spans="1:9" ht="28" x14ac:dyDescent="0.15">
      <c r="A5" s="4">
        <v>3</v>
      </c>
      <c r="B5" s="4" t="s">
        <v>9</v>
      </c>
      <c r="C5" s="4" t="s">
        <v>17</v>
      </c>
      <c r="D5" s="4" t="s">
        <v>29</v>
      </c>
      <c r="E5" s="12" t="s">
        <v>23</v>
      </c>
      <c r="F5" s="10">
        <v>256000</v>
      </c>
      <c r="G5" s="5" t="s">
        <v>14</v>
      </c>
      <c r="H5" s="6">
        <v>0</v>
      </c>
      <c r="I5" s="7">
        <f t="shared" ref="I5:I9" si="0">F5*H5</f>
        <v>0</v>
      </c>
    </row>
    <row r="6" spans="1:9" ht="28" x14ac:dyDescent="0.15">
      <c r="A6" s="4">
        <v>4</v>
      </c>
      <c r="B6" s="4" t="s">
        <v>10</v>
      </c>
      <c r="C6" s="4" t="s">
        <v>18</v>
      </c>
      <c r="D6" s="4" t="s">
        <v>29</v>
      </c>
      <c r="E6" s="13" t="s">
        <v>25</v>
      </c>
      <c r="F6" s="10">
        <v>53545</v>
      </c>
      <c r="G6" s="5" t="s">
        <v>14</v>
      </c>
      <c r="H6" s="6">
        <v>0</v>
      </c>
      <c r="I6" s="7">
        <f t="shared" si="0"/>
        <v>0</v>
      </c>
    </row>
    <row r="7" spans="1:9" ht="28" x14ac:dyDescent="0.15">
      <c r="A7" s="4">
        <v>5</v>
      </c>
      <c r="B7" s="4" t="s">
        <v>13</v>
      </c>
      <c r="C7" s="4" t="s">
        <v>19</v>
      </c>
      <c r="D7" s="4" t="s">
        <v>29</v>
      </c>
      <c r="E7" s="13" t="s">
        <v>34</v>
      </c>
      <c r="F7" s="10">
        <v>350000</v>
      </c>
      <c r="G7" s="5" t="s">
        <v>14</v>
      </c>
      <c r="H7" s="6">
        <v>0</v>
      </c>
      <c r="I7" s="7">
        <f t="shared" si="0"/>
        <v>0</v>
      </c>
    </row>
    <row r="8" spans="1:9" ht="56" x14ac:dyDescent="0.15">
      <c r="A8" s="4">
        <v>6</v>
      </c>
      <c r="B8" s="4" t="s">
        <v>11</v>
      </c>
      <c r="C8" s="4" t="s">
        <v>20</v>
      </c>
      <c r="D8" s="4" t="s">
        <v>29</v>
      </c>
      <c r="E8" s="13" t="s">
        <v>24</v>
      </c>
      <c r="F8" s="10">
        <v>120000</v>
      </c>
      <c r="G8" s="5" t="s">
        <v>14</v>
      </c>
      <c r="H8" s="6">
        <v>0</v>
      </c>
      <c r="I8" s="7">
        <f t="shared" si="0"/>
        <v>0</v>
      </c>
    </row>
    <row r="9" spans="1:9" ht="28" x14ac:dyDescent="0.15">
      <c r="A9" s="4">
        <v>7</v>
      </c>
      <c r="B9" s="4" t="s">
        <v>12</v>
      </c>
      <c r="C9" s="4" t="s">
        <v>21</v>
      </c>
      <c r="D9" s="4" t="s">
        <v>29</v>
      </c>
      <c r="E9" s="12" t="s">
        <v>31</v>
      </c>
      <c r="F9" s="10">
        <v>211000</v>
      </c>
      <c r="G9" s="5" t="s">
        <v>14</v>
      </c>
      <c r="H9" s="6">
        <v>0</v>
      </c>
      <c r="I9" s="7">
        <f t="shared" si="0"/>
        <v>0</v>
      </c>
    </row>
    <row r="10" spans="1:9" x14ac:dyDescent="0.15">
      <c r="F10" s="19">
        <f>SUM(F3:F9)</f>
        <v>1585580</v>
      </c>
      <c r="I10" s="8">
        <f>SUM(I3:I9)</f>
        <v>0</v>
      </c>
    </row>
    <row r="13" spans="1:9" ht="42" x14ac:dyDescent="0.15">
      <c r="B13" s="1" t="s">
        <v>4</v>
      </c>
      <c r="E13" s="18"/>
      <c r="F13" s="1" t="s">
        <v>5</v>
      </c>
    </row>
  </sheetData>
  <mergeCells count="1">
    <mergeCell ref="A1:F1"/>
  </mergeCells>
  <pageMargins left="0.7" right="0.7" top="0.75" bottom="0.75" header="0.3" footer="0.3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1" ma:contentTypeDescription="Create a new document." ma:contentTypeScope="" ma:versionID="847333a9d639622a2d02d8b7f0d88c93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08e7f654076bbb9b702377b29ffe826d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7093FBFD-1E0C-4F53-9560-518CA8B0E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79BFEE-05E3-440D-9BCA-BB418F1848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11ED29-4D3A-4830-B9F5-83E2F13349C4}">
  <ds:schemaRefs>
    <ds:schemaRef ds:uri="81873f1a-6e45-411d-bbdc-dc9ada4b89ff"/>
    <ds:schemaRef ds:uri="http://purl.org/dc/terms/"/>
    <ds:schemaRef ds:uri="3048eb5e-38ac-4675-bd35-293ce31efaf7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ZP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Microsoft Office User</cp:lastModifiedBy>
  <cp:revision/>
  <cp:lastPrinted>2020-02-14T11:43:28Z</cp:lastPrinted>
  <dcterms:created xsi:type="dcterms:W3CDTF">2019-11-11T14:25:02Z</dcterms:created>
  <dcterms:modified xsi:type="dcterms:W3CDTF">2022-09-12T13:11:35Z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